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80" windowWidth="20460" windowHeight="757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20" i="3" l="1"/>
  <c r="K21" i="3"/>
  <c r="K22" i="3"/>
  <c r="K23" i="3"/>
  <c r="K24" i="3"/>
  <c r="AA19" i="3" l="1"/>
  <c r="AB19" i="3"/>
  <c r="AC19" i="3" s="1"/>
  <c r="AA20" i="3"/>
  <c r="AB20" i="3"/>
  <c r="AC20" i="3" s="1"/>
  <c r="AA21" i="3"/>
  <c r="AB21" i="3"/>
  <c r="AC21" i="3" s="1"/>
  <c r="AA22" i="3"/>
  <c r="AB22" i="3"/>
  <c r="AC22" i="3" s="1"/>
  <c r="AA23" i="3"/>
  <c r="AB23" i="3"/>
  <c r="AC23" i="3" s="1"/>
  <c r="AA24" i="3"/>
  <c r="AB24" i="3"/>
  <c r="AC24" i="3" s="1"/>
  <c r="AD24" i="3" l="1"/>
  <c r="AD20" i="3"/>
  <c r="AD22" i="3"/>
  <c r="AD23" i="3"/>
  <c r="AD21" i="3"/>
  <c r="AD19" i="3"/>
  <c r="K18" i="3"/>
  <c r="AB18" i="3" l="1"/>
  <c r="AC18" i="3" s="1"/>
  <c r="AA18" i="3" l="1"/>
  <c r="AD18" i="3"/>
  <c r="AC25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<sst xmlns="http://schemas.openxmlformats.org/spreadsheetml/2006/main" count="101" uniqueCount="92">
  <si>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</si>
  <si>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</si>
  <si>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</si>
  <si>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</si>
  <si>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</si>
  <si>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</si>
  <si>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</si>
  <si>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</si>
  <si>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</si>
  <si>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</si>
  <si>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</si>
  <si>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</si>
  <si>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</si>
  <si>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</si>
  <si>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</si>
  <si>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</si>
  <si>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</si>
  <si>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</si>
  <si>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</si>
  <si>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</si>
  <si>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</si>
  <si>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</si>
  <si>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</si>
  <si>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</si>
  <si>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</si>
  <si>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</si>
  <si>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</si>
  <si>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</si>
  <si>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</si>
  <si>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</si>
  <si>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</si>
  <si>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</si>
  <si>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</si>
  <si>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</si>
  <si>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</si>
  <si>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</si>
  <si>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</si>
  <si>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</si>
  <si>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</si>
  <si>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</si>
  <si>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</si>
  <si>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</si>
  <si>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</si>
  <si>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</si>
  <si>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</si>
  <si>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</si>
  <si>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</si>
  <si>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</si>
  <si>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</si>
  <si>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</si>
  <si>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</si>
  <si>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</si>
  <si>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</si>
  <si>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</si>
  <si>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</si>
  <si>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</si>
  <si>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</si>
  <si>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</si>
  <si>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</si>
  <si>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</si>
  <si>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</si>
  <si>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</si>
  <si>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</si>
  <si>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</si>
  <si>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</si>
  <si>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</si>
  <si>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</si>
  <si>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</si>
  <si>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</si>
  <si>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</si>
  <si>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</si>
  <si>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</si>
  <si>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</si>
  <si>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доставка</t>
  </si>
  <si>
    <t>ЗЕ000001</t>
  </si>
  <si>
    <t>ЗЕ000010</t>
  </si>
  <si>
    <t>ЗЕ000020</t>
  </si>
  <si>
    <t>ЗЕ000042</t>
  </si>
  <si>
    <t>ЗЕ000095</t>
  </si>
  <si>
    <t>ЗЕ000136</t>
  </si>
  <si>
    <t>ЗЕ000149</t>
  </si>
  <si>
    <t>Шина 8,25R20 125/122</t>
  </si>
  <si>
    <t>Шина 15,5-38</t>
  </si>
  <si>
    <t>Шина 185/75R16C 104/102R</t>
  </si>
  <si>
    <t>Шина 8,25R20</t>
  </si>
  <si>
    <t>Шина 11R22,5 14P.R</t>
  </si>
  <si>
    <t>Шина 11,00R20 И-111А</t>
  </si>
  <si>
    <t>Шина 185/75R16C 104/102R (шипы)</t>
  </si>
  <si>
    <t>Поставка автошин</t>
  </si>
  <si>
    <t>Автоспецтехника</t>
  </si>
  <si>
    <t>ЗЕ</t>
  </si>
  <si>
    <t>Шины для автоспецтехники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</si>
</sst>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  <numFmt numFmtId="168" formatCode="_-* #,##0\ _₽_-;\-* #,##0\ _₽_-;_-* \-??\ _₽_-;_-@_-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43" fontId="6" fillId="0" borderId="0" applyFont="0" applyFill="0" applyBorder="0" applyAlignment="0" applyProtection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168" fontId="0" fillId="4" borderId="1" xfId="32" applyNumberFormat="1" applyFont="1" applyFill="1" applyBorder="1" applyAlignment="1" applyProtection="1">
      <alignment horizontal="right" vertical="center"/>
    </xf>
    <xf numFmtId="0" fontId="6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42">
    <cellStyle name="Excel Built-in Excel Built-in Excel Built-in Excel" xfId="39"/>
    <cellStyle name="Excel Built-in Excel Built-in Excel Built-in Normal" xfId="37"/>
    <cellStyle name="Excel Built-in Normal" xfId="40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Стиль 1" xfId="38"/>
    <cellStyle name="Финансовый" xfId="32" builtinId="3"/>
    <cellStyle name="Финансовый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5"/>
  <sheetViews>
    <sheetView tabSelected="1" view="pageBreakPreview" zoomScale="75" zoomScaleNormal="70" zoomScaleSheetLayoutView="75" zoomScalePageLayoutView="120" workbookViewId="0">
      <selection activeCell="B24" sqref="B24"/>
    </sheetView>
  </sheetViews>
  <sheetFormatPr defaultColWidth="8.85546875" defaultRowHeight="12.75" x14ac:dyDescent="0.2"/>
  <cols>
    <col min="1" max="1" width="4.42578125" style="1" customWidth="1"/>
    <col min="2" max="2" width="11.28515625" style="1" customWidth="1"/>
    <col min="3" max="3" width="38.5703125" style="1" customWidth="1"/>
    <col min="4" max="4" width="8.28515625" style="1" customWidth="1"/>
    <col min="5" max="5" width="12.42578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64</v>
      </c>
    </row>
    <row r="2" spans="1:30" ht="15.75" x14ac:dyDescent="0.2">
      <c r="V2" s="2"/>
      <c r="AA2" s="1" t="s">
        <v>65</v>
      </c>
    </row>
    <row r="3" spans="1:30" ht="15.75" x14ac:dyDescent="0.2">
      <c r="V3" s="2"/>
      <c r="AA3" s="1" t="s">
        <v>66</v>
      </c>
    </row>
    <row r="4" spans="1:30" ht="16.5" customHeight="1" x14ac:dyDescent="0.25"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67</v>
      </c>
      <c r="AB4" s="42"/>
      <c r="AC4" s="4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13</v>
      </c>
      <c r="D6" s="66" t="s">
        <v>69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8"/>
    </row>
    <row r="7" spans="1:30" s="6" customFormat="1" ht="19.5" customHeight="1" x14ac:dyDescent="0.2">
      <c r="C7" s="7" t="s">
        <v>33</v>
      </c>
      <c r="D7" s="66" t="s">
        <v>90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8"/>
    </row>
    <row r="8" spans="1:30" s="6" customFormat="1" ht="19.5" customHeight="1" x14ac:dyDescent="0.2">
      <c r="C8" s="7" t="s">
        <v>24</v>
      </c>
      <c r="D8" s="66" t="s">
        <v>91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8"/>
    </row>
    <row r="9" spans="1:30" s="6" customFormat="1" ht="19.5" customHeight="1" x14ac:dyDescent="0.2">
      <c r="C9" s="7" t="s">
        <v>23</v>
      </c>
      <c r="D9" s="66" t="s">
        <v>89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8"/>
    </row>
    <row r="10" spans="1:30" s="6" customFormat="1" ht="19.5" customHeight="1" x14ac:dyDescent="0.2">
      <c r="C10" s="7" t="s">
        <v>8</v>
      </c>
      <c r="D10" s="66" t="s">
        <v>88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8"/>
    </row>
    <row r="11" spans="1:30" s="6" customFormat="1" ht="27" customHeight="1" x14ac:dyDescent="0.2">
      <c r="C11" s="7" t="s">
        <v>9</v>
      </c>
      <c r="D11" s="66" t="s">
        <v>70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8"/>
    </row>
    <row r="12" spans="1:30" s="6" customFormat="1" ht="45.75" customHeight="1" x14ac:dyDescent="0.2">
      <c r="C12" s="7" t="s">
        <v>22</v>
      </c>
      <c r="D12" s="66" t="s">
        <v>73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</row>
    <row r="13" spans="1:30" ht="16.5" customHeight="1" x14ac:dyDescent="0.2"/>
    <row r="14" spans="1:30" ht="25.5" customHeight="1" x14ac:dyDescent="0.2">
      <c r="A14" s="56" t="s">
        <v>5</v>
      </c>
      <c r="B14" s="53" t="s">
        <v>28</v>
      </c>
      <c r="C14" s="56" t="s">
        <v>1</v>
      </c>
      <c r="D14" s="53" t="s">
        <v>4</v>
      </c>
      <c r="E14" s="53" t="s">
        <v>58</v>
      </c>
      <c r="F14" s="56" t="s">
        <v>71</v>
      </c>
      <c r="G14" s="56"/>
      <c r="H14" s="56"/>
      <c r="I14" s="56"/>
      <c r="J14" s="53" t="s">
        <v>72</v>
      </c>
      <c r="K14" s="53" t="s">
        <v>61</v>
      </c>
      <c r="L14" s="59" t="s">
        <v>59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9" t="s">
        <v>62</v>
      </c>
      <c r="AB14" s="53" t="s">
        <v>35</v>
      </c>
      <c r="AC14" s="53" t="s">
        <v>34</v>
      </c>
      <c r="AD14" s="62" t="s">
        <v>55</v>
      </c>
    </row>
    <row r="15" spans="1:30" ht="28.5" customHeight="1" x14ac:dyDescent="0.2">
      <c r="A15" s="56"/>
      <c r="B15" s="54"/>
      <c r="C15" s="56"/>
      <c r="D15" s="54"/>
      <c r="E15" s="54"/>
      <c r="F15" s="56" t="s">
        <v>21</v>
      </c>
      <c r="G15" s="56" t="s">
        <v>14</v>
      </c>
      <c r="H15" s="56" t="s">
        <v>15</v>
      </c>
      <c r="I15" s="56" t="s">
        <v>29</v>
      </c>
      <c r="J15" s="54"/>
      <c r="K15" s="54"/>
      <c r="L15" s="59" t="s">
        <v>56</v>
      </c>
      <c r="M15" s="60"/>
      <c r="N15" s="60"/>
      <c r="O15" s="60"/>
      <c r="P15" s="60"/>
      <c r="Q15" s="59" t="s">
        <v>60</v>
      </c>
      <c r="R15" s="60"/>
      <c r="S15" s="60"/>
      <c r="T15" s="60"/>
      <c r="U15" s="60"/>
      <c r="V15" s="56" t="s">
        <v>57</v>
      </c>
      <c r="W15" s="56"/>
      <c r="X15" s="56"/>
      <c r="Y15" s="56"/>
      <c r="Z15" s="56"/>
      <c r="AA15" s="70"/>
      <c r="AB15" s="54"/>
      <c r="AC15" s="54"/>
      <c r="AD15" s="63"/>
    </row>
    <row r="16" spans="1:30" ht="52.5" customHeight="1" x14ac:dyDescent="0.2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3" t="s">
        <v>10</v>
      </c>
      <c r="M16" s="33" t="s">
        <v>11</v>
      </c>
      <c r="N16" s="33" t="s">
        <v>12</v>
      </c>
      <c r="O16" s="50"/>
      <c r="P16" s="33"/>
      <c r="Q16" s="33" t="s">
        <v>16</v>
      </c>
      <c r="R16" s="33" t="s">
        <v>17</v>
      </c>
      <c r="S16" s="33" t="s">
        <v>25</v>
      </c>
      <c r="T16" s="33" t="s">
        <v>36</v>
      </c>
      <c r="U16" s="33" t="s">
        <v>37</v>
      </c>
      <c r="V16" s="33" t="s">
        <v>18</v>
      </c>
      <c r="W16" s="33" t="s">
        <v>19</v>
      </c>
      <c r="X16" s="33" t="s">
        <v>20</v>
      </c>
      <c r="Y16" s="33" t="s">
        <v>38</v>
      </c>
      <c r="Z16" s="33" t="s">
        <v>39</v>
      </c>
      <c r="AA16" s="71"/>
      <c r="AB16" s="55"/>
      <c r="AC16" s="55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40</v>
      </c>
      <c r="M17" s="8" t="s">
        <v>41</v>
      </c>
      <c r="N17" s="8" t="s">
        <v>42</v>
      </c>
      <c r="O17" s="8" t="s">
        <v>43</v>
      </c>
      <c r="P17" s="8" t="s">
        <v>44</v>
      </c>
      <c r="Q17" s="8" t="s">
        <v>45</v>
      </c>
      <c r="R17" s="8" t="s">
        <v>46</v>
      </c>
      <c r="S17" s="8" t="s">
        <v>47</v>
      </c>
      <c r="T17" s="8" t="s">
        <v>48</v>
      </c>
      <c r="U17" s="8" t="s">
        <v>49</v>
      </c>
      <c r="V17" s="8" t="s">
        <v>50</v>
      </c>
      <c r="W17" s="8" t="s">
        <v>51</v>
      </c>
      <c r="X17" s="8" t="s">
        <v>52</v>
      </c>
      <c r="Y17" s="8" t="s">
        <v>53</v>
      </c>
      <c r="Z17" s="8" t="s">
        <v>54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46" t="s">
        <v>74</v>
      </c>
      <c r="C18" s="47" t="s">
        <v>81</v>
      </c>
      <c r="D18" s="14" t="s">
        <v>68</v>
      </c>
      <c r="E18" s="48">
        <v>6</v>
      </c>
      <c r="F18" s="40"/>
      <c r="G18" s="39">
        <v>164</v>
      </c>
      <c r="H18" s="16">
        <v>44372</v>
      </c>
      <c r="I18" s="45"/>
      <c r="J18" s="44">
        <v>1.0379</v>
      </c>
      <c r="K18" s="15" t="str">
        <f>IF(SUM(F18)=0,"",F18*J18)</f>
        <v/>
      </c>
      <c r="L18" s="41">
        <v>10808.333333333334</v>
      </c>
      <c r="M18" s="41">
        <v>11187.5</v>
      </c>
      <c r="N18" s="41">
        <v>14000</v>
      </c>
      <c r="O18" s="41"/>
      <c r="P18" s="41"/>
      <c r="Q18" s="41"/>
      <c r="R18" s="17"/>
      <c r="S18" s="17"/>
      <c r="T18" s="17"/>
      <c r="U18" s="17"/>
      <c r="V18" s="17"/>
      <c r="W18" s="17"/>
      <c r="X18" s="17"/>
      <c r="Y18" s="17"/>
      <c r="Z18" s="17"/>
      <c r="AA18" s="18">
        <f>COUNTIF(K18:Z18,"&gt;0")</f>
        <v>3</v>
      </c>
      <c r="AB18" s="19">
        <f>CEILING(SUM(K18:Z18)/COUNTIF(K18:Z18,"&gt;0"),0.01)</f>
        <v>11998.62</v>
      </c>
      <c r="AC18" s="19">
        <f>AB18*E18</f>
        <v>71991.72</v>
      </c>
      <c r="AD18" s="39">
        <f>STDEV(K18:Z18)/AB18*100</f>
        <v>14.531597037977573</v>
      </c>
    </row>
    <row r="19" spans="1:30" ht="42.75" customHeight="1" x14ac:dyDescent="0.2">
      <c r="A19" s="13">
        <v>2</v>
      </c>
      <c r="B19" s="46" t="s">
        <v>75</v>
      </c>
      <c r="C19" s="49" t="s">
        <v>82</v>
      </c>
      <c r="D19" s="14" t="s">
        <v>68</v>
      </c>
      <c r="E19" s="48">
        <v>2</v>
      </c>
      <c r="F19" s="40">
        <v>15666.67</v>
      </c>
      <c r="G19" s="39">
        <v>164</v>
      </c>
      <c r="H19" s="16">
        <v>44372</v>
      </c>
      <c r="I19" s="45"/>
      <c r="J19" s="44">
        <v>1.0379</v>
      </c>
      <c r="K19" s="15"/>
      <c r="L19" s="41">
        <v>23329.166666666668</v>
      </c>
      <c r="M19" s="41">
        <v>24033.333333333336</v>
      </c>
      <c r="N19" s="41">
        <v>36833.333333333336</v>
      </c>
      <c r="O19" s="41"/>
      <c r="P19" s="41"/>
      <c r="Q19" s="41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24" si="0">COUNTIF(K19:Z19,"&gt;0")</f>
        <v>3</v>
      </c>
      <c r="AB19" s="19">
        <f t="shared" ref="AB19:AB24" si="1">CEILING(SUM(K19:Z19)/COUNTIF(K19:Z19,"&gt;0"),0.01)</f>
        <v>28065.279999999999</v>
      </c>
      <c r="AC19" s="19">
        <f t="shared" ref="AC19:AC24" si="2">AB19*E19</f>
        <v>56130.559999999998</v>
      </c>
      <c r="AD19" s="39">
        <f t="shared" ref="AD19:AD24" si="3">STDEV(K19:Z19)/AB19*100</f>
        <v>27.08512810911774</v>
      </c>
    </row>
    <row r="20" spans="1:30" ht="42.75" customHeight="1" x14ac:dyDescent="0.2">
      <c r="A20" s="13">
        <v>3</v>
      </c>
      <c r="B20" s="46" t="s">
        <v>76</v>
      </c>
      <c r="C20" s="47" t="s">
        <v>83</v>
      </c>
      <c r="D20" s="14" t="s">
        <v>68</v>
      </c>
      <c r="E20" s="48">
        <v>34</v>
      </c>
      <c r="F20" s="40">
        <v>3166.67</v>
      </c>
      <c r="G20" s="39">
        <v>164</v>
      </c>
      <c r="H20" s="16">
        <v>44372</v>
      </c>
      <c r="I20" s="45"/>
      <c r="J20" s="44">
        <v>1.0379</v>
      </c>
      <c r="K20" s="15">
        <f t="shared" ref="K20:K24" si="4">IF(SUM(F20)=0,"",F20*J20)</f>
        <v>3286.6867930000003</v>
      </c>
      <c r="L20" s="41">
        <v>3558.3333333333335</v>
      </c>
      <c r="M20" s="41">
        <v>3666.666666666667</v>
      </c>
      <c r="N20" s="41">
        <v>5666.666666666667</v>
      </c>
      <c r="O20" s="41"/>
      <c r="P20" s="41"/>
      <c r="Q20" s="41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0"/>
        <v>4</v>
      </c>
      <c r="AB20" s="19">
        <f t="shared" si="1"/>
        <v>4044.59</v>
      </c>
      <c r="AC20" s="19">
        <f t="shared" si="2"/>
        <v>137516.06</v>
      </c>
      <c r="AD20" s="39">
        <f t="shared" si="3"/>
        <v>27.027049761660969</v>
      </c>
    </row>
    <row r="21" spans="1:30" ht="42.75" customHeight="1" x14ac:dyDescent="0.2">
      <c r="A21" s="13">
        <v>4</v>
      </c>
      <c r="B21" s="46" t="s">
        <v>77</v>
      </c>
      <c r="C21" s="47" t="s">
        <v>84</v>
      </c>
      <c r="D21" s="14" t="s">
        <v>68</v>
      </c>
      <c r="E21" s="48">
        <v>12</v>
      </c>
      <c r="F21" s="40">
        <v>6666.67</v>
      </c>
      <c r="G21" s="39">
        <v>164</v>
      </c>
      <c r="H21" s="16">
        <v>44372</v>
      </c>
      <c r="I21" s="45"/>
      <c r="J21" s="44">
        <v>1.0379</v>
      </c>
      <c r="K21" s="15">
        <f t="shared" si="4"/>
        <v>6919.3367930000004</v>
      </c>
      <c r="L21" s="41">
        <v>10808.333333333334</v>
      </c>
      <c r="M21" s="41">
        <v>11187.5</v>
      </c>
      <c r="N21" s="41">
        <v>14000</v>
      </c>
      <c r="O21" s="41"/>
      <c r="P21" s="41"/>
      <c r="Q21" s="41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0"/>
        <v>4</v>
      </c>
      <c r="AB21" s="19">
        <f t="shared" si="1"/>
        <v>10728.800000000001</v>
      </c>
      <c r="AC21" s="19">
        <f t="shared" si="2"/>
        <v>128745.60000000001</v>
      </c>
      <c r="AD21" s="39">
        <f t="shared" si="3"/>
        <v>27.136701247872498</v>
      </c>
    </row>
    <row r="22" spans="1:30" ht="42.75" customHeight="1" x14ac:dyDescent="0.2">
      <c r="A22" s="13">
        <v>5</v>
      </c>
      <c r="B22" s="46" t="s">
        <v>78</v>
      </c>
      <c r="C22" s="47" t="s">
        <v>85</v>
      </c>
      <c r="D22" s="14" t="s">
        <v>68</v>
      </c>
      <c r="E22" s="48">
        <v>4</v>
      </c>
      <c r="F22" s="40">
        <v>14250</v>
      </c>
      <c r="G22" s="39">
        <v>164</v>
      </c>
      <c r="H22" s="16">
        <v>44372</v>
      </c>
      <c r="I22" s="45"/>
      <c r="J22" s="44">
        <v>1.0379</v>
      </c>
      <c r="K22" s="15">
        <f t="shared" si="4"/>
        <v>14790.075000000001</v>
      </c>
      <c r="L22" s="41">
        <v>23241.666666666668</v>
      </c>
      <c r="M22" s="41">
        <v>23483.333333333336</v>
      </c>
      <c r="N22" s="41">
        <v>28491.666666666668</v>
      </c>
      <c r="O22" s="41"/>
      <c r="P22" s="41"/>
      <c r="Q22" s="41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0"/>
        <v>4</v>
      </c>
      <c r="AB22" s="19">
        <f t="shared" si="1"/>
        <v>22501.69</v>
      </c>
      <c r="AC22" s="19">
        <f t="shared" si="2"/>
        <v>90006.76</v>
      </c>
      <c r="AD22" s="39">
        <f t="shared" si="3"/>
        <v>25.25204196952004</v>
      </c>
    </row>
    <row r="23" spans="1:30" ht="42.75" customHeight="1" x14ac:dyDescent="0.2">
      <c r="A23" s="13">
        <v>6</v>
      </c>
      <c r="B23" s="46" t="s">
        <v>79</v>
      </c>
      <c r="C23" s="47" t="s">
        <v>86</v>
      </c>
      <c r="D23" s="14" t="s">
        <v>68</v>
      </c>
      <c r="E23" s="48">
        <v>2</v>
      </c>
      <c r="F23" s="40">
        <v>11291.67</v>
      </c>
      <c r="G23" s="39">
        <v>164</v>
      </c>
      <c r="H23" s="16">
        <v>44372</v>
      </c>
      <c r="I23" s="45"/>
      <c r="J23" s="44">
        <v>1.0379</v>
      </c>
      <c r="K23" s="15">
        <f t="shared" si="4"/>
        <v>11719.624293000001</v>
      </c>
      <c r="L23" s="41">
        <v>17933.333333333336</v>
      </c>
      <c r="M23" s="41">
        <v>18120.833333333336</v>
      </c>
      <c r="N23" s="41">
        <v>22000</v>
      </c>
      <c r="O23" s="41"/>
      <c r="P23" s="41"/>
      <c r="Q23" s="41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0"/>
        <v>4</v>
      </c>
      <c r="AB23" s="19">
        <f t="shared" si="1"/>
        <v>17443.45</v>
      </c>
      <c r="AC23" s="19">
        <f t="shared" si="2"/>
        <v>34886.9</v>
      </c>
      <c r="AD23" s="39">
        <f t="shared" si="3"/>
        <v>24.372462436499696</v>
      </c>
    </row>
    <row r="24" spans="1:30" ht="42.75" customHeight="1" x14ac:dyDescent="0.2">
      <c r="A24" s="13">
        <v>7</v>
      </c>
      <c r="B24" s="46" t="s">
        <v>80</v>
      </c>
      <c r="C24" s="47" t="s">
        <v>87</v>
      </c>
      <c r="D24" s="14" t="s">
        <v>68</v>
      </c>
      <c r="E24" s="48">
        <v>24</v>
      </c>
      <c r="F24" s="40">
        <v>3083.33</v>
      </c>
      <c r="G24" s="39">
        <v>164</v>
      </c>
      <c r="H24" s="16">
        <v>44372</v>
      </c>
      <c r="I24" s="45"/>
      <c r="J24" s="44">
        <v>1.0379</v>
      </c>
      <c r="K24" s="15">
        <f t="shared" si="4"/>
        <v>3200.1882070000001</v>
      </c>
      <c r="L24" s="41">
        <v>4208.3333333333339</v>
      </c>
      <c r="M24" s="41">
        <v>4375</v>
      </c>
      <c r="N24" s="41">
        <v>4500</v>
      </c>
      <c r="O24" s="41"/>
      <c r="P24" s="41"/>
      <c r="Q24" s="41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0"/>
        <v>4</v>
      </c>
      <c r="AB24" s="19">
        <f t="shared" si="1"/>
        <v>4070.89</v>
      </c>
      <c r="AC24" s="19">
        <f t="shared" si="2"/>
        <v>97701.36</v>
      </c>
      <c r="AD24" s="39">
        <f t="shared" si="3"/>
        <v>14.557747613460162</v>
      </c>
    </row>
    <row r="25" spans="1:30" ht="24" customHeight="1" x14ac:dyDescent="0.2">
      <c r="A25" s="34"/>
      <c r="B25" s="35"/>
      <c r="C25" s="57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7"/>
      <c r="AC25" s="37">
        <f>SUM(AC18:AC24)</f>
        <v>616978.96</v>
      </c>
      <c r="AD25" s="38"/>
    </row>
    <row r="26" spans="1:30" ht="13.5" customHeight="1" x14ac:dyDescent="0.2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1"/>
    </row>
    <row r="27" spans="1:30" s="22" customFormat="1" ht="13.5" customHeight="1" x14ac:dyDescent="0.2">
      <c r="C27" s="22" t="s">
        <v>7</v>
      </c>
    </row>
    <row r="28" spans="1:30" s="22" customFormat="1" ht="15" customHeight="1" x14ac:dyDescent="0.2">
      <c r="C28" s="23" t="s">
        <v>30</v>
      </c>
    </row>
    <row r="29" spans="1:30" s="22" customFormat="1" ht="15" customHeight="1" x14ac:dyDescent="0.2">
      <c r="C29" s="23" t="s">
        <v>31</v>
      </c>
    </row>
    <row r="30" spans="1:30" s="22" customFormat="1" ht="15" customHeight="1" x14ac:dyDescent="0.2">
      <c r="C30" s="23" t="s">
        <v>32</v>
      </c>
    </row>
    <row r="31" spans="1:30" ht="13.5" customHeight="1" x14ac:dyDescent="0.2">
      <c r="L31" s="24"/>
    </row>
    <row r="32" spans="1:30" s="3" customFormat="1" ht="13.5" customHeight="1" x14ac:dyDescent="0.25">
      <c r="C32" s="25" t="s">
        <v>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3" customFormat="1" ht="13.5" customHeigh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3.5" customHeight="1" x14ac:dyDescent="0.25">
      <c r="C34" s="26"/>
      <c r="D34" s="27"/>
      <c r="E34" s="27"/>
      <c r="F34" s="51"/>
      <c r="G34" s="51"/>
      <c r="H34" s="51"/>
      <c r="I34" s="51"/>
      <c r="J34" s="51"/>
      <c r="K34" s="28"/>
      <c r="L34" s="51"/>
      <c r="M34" s="51"/>
      <c r="N34" s="51"/>
      <c r="O34" s="31"/>
      <c r="P34" s="31"/>
      <c r="Q34" s="1"/>
      <c r="R34" s="1"/>
      <c r="S34" s="1"/>
      <c r="T34" s="1"/>
      <c r="U34" s="1"/>
      <c r="V34" s="51"/>
      <c r="W34" s="51"/>
      <c r="X34" s="51"/>
      <c r="Y34" s="51"/>
      <c r="Z34" s="51"/>
      <c r="AA34" s="51"/>
      <c r="AB34" s="51"/>
      <c r="AC34" s="29"/>
    </row>
    <row r="35" spans="3:30" s="3" customFormat="1" ht="13.5" customHeight="1" x14ac:dyDescent="0.25">
      <c r="C35" s="30" t="s">
        <v>2</v>
      </c>
      <c r="D35" s="27"/>
      <c r="E35" s="27"/>
      <c r="F35" s="52" t="s">
        <v>26</v>
      </c>
      <c r="G35" s="52"/>
      <c r="H35" s="52"/>
      <c r="I35" s="52"/>
      <c r="J35" s="52"/>
      <c r="K35" s="1"/>
      <c r="L35" s="65" t="s">
        <v>6</v>
      </c>
      <c r="M35" s="65"/>
      <c r="N35" s="65"/>
      <c r="O35" s="31"/>
      <c r="P35" s="31"/>
      <c r="Q35" s="1"/>
      <c r="R35" s="1"/>
      <c r="S35" s="1"/>
      <c r="T35" s="1"/>
      <c r="U35" s="1"/>
      <c r="V35" s="52"/>
      <c r="W35" s="52"/>
      <c r="X35" s="52"/>
      <c r="Y35" s="52"/>
      <c r="Z35" s="52"/>
      <c r="AA35" s="52"/>
      <c r="AB35" s="52"/>
    </row>
    <row r="36" spans="3:30" ht="13.5" customHeight="1" x14ac:dyDescent="0.2">
      <c r="C36" s="32"/>
    </row>
    <row r="37" spans="3:30" ht="13.5" customHeight="1" x14ac:dyDescent="0.2">
      <c r="C37" s="25" t="s">
        <v>27</v>
      </c>
    </row>
    <row r="38" spans="3:30" ht="13.5" customHeight="1" x14ac:dyDescent="0.2"/>
    <row r="39" spans="3:30" x14ac:dyDescent="0.2">
      <c r="C39" s="26"/>
      <c r="D39" s="27"/>
      <c r="E39" s="27"/>
      <c r="F39" s="51"/>
      <c r="G39" s="51"/>
      <c r="H39" s="51"/>
      <c r="I39" s="51"/>
      <c r="J39" s="51"/>
      <c r="K39" s="28"/>
      <c r="L39" s="51"/>
      <c r="M39" s="51"/>
      <c r="N39" s="51"/>
      <c r="O39" s="31"/>
      <c r="P39" s="31"/>
      <c r="V39" s="51"/>
      <c r="W39" s="51"/>
      <c r="X39" s="51"/>
      <c r="Y39" s="51"/>
      <c r="Z39" s="51"/>
      <c r="AA39" s="51"/>
      <c r="AB39" s="51"/>
    </row>
    <row r="40" spans="3:30" x14ac:dyDescent="0.2">
      <c r="C40" s="30" t="s">
        <v>2</v>
      </c>
      <c r="D40" s="27"/>
      <c r="E40" s="27"/>
      <c r="F40" s="52" t="s">
        <v>26</v>
      </c>
      <c r="G40" s="52"/>
      <c r="H40" s="52"/>
      <c r="I40" s="52"/>
      <c r="J40" s="52"/>
      <c r="L40" s="65" t="s">
        <v>6</v>
      </c>
      <c r="M40" s="65"/>
      <c r="N40" s="65"/>
      <c r="O40" s="31"/>
      <c r="P40" s="31"/>
      <c r="V40" s="52"/>
      <c r="W40" s="52"/>
      <c r="X40" s="52"/>
      <c r="Y40" s="52"/>
      <c r="Z40" s="52"/>
      <c r="AA40" s="52"/>
      <c r="AB40" s="52"/>
    </row>
    <row r="43" spans="3:30" x14ac:dyDescent="0.2">
      <c r="C43" s="25" t="s">
        <v>63</v>
      </c>
    </row>
    <row r="45" spans="3:30" x14ac:dyDescent="0.2"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24 G18:I24 D18:D24" name="Диапазон3"/>
    <protectedRange sqref="R18:Z24" name="Диапазон4"/>
    <protectedRange sqref="C39 F34 L34 L39 F39 C34" name="Диапазон5"/>
    <protectedRange sqref="D28:AC30" name="Диапазон6"/>
    <protectedRange sqref="V1" name="Диапазон8_1"/>
    <protectedRange sqref="C28:C30" name="Диапазон6_1"/>
    <protectedRange sqref="O18:Q24" name="Диапазон4_1"/>
    <protectedRange sqref="D7:AC7" name="Диапазон1_1"/>
    <protectedRange sqref="D10:AC11" name="Диапазон2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5:AD45"/>
    <mergeCell ref="V40:AB40"/>
    <mergeCell ref="AD14:AD16"/>
    <mergeCell ref="AC14:AC16"/>
    <mergeCell ref="AB14:AB16"/>
    <mergeCell ref="V39:AB39"/>
    <mergeCell ref="F34:J34"/>
    <mergeCell ref="F35:J35"/>
    <mergeCell ref="V34:AB34"/>
    <mergeCell ref="V35:AB35"/>
    <mergeCell ref="L39:N39"/>
    <mergeCell ref="L40:N40"/>
    <mergeCell ref="F15:F16"/>
    <mergeCell ref="F14:I14"/>
    <mergeCell ref="I15:I16"/>
    <mergeCell ref="L35:N35"/>
    <mergeCell ref="F39:J39"/>
    <mergeCell ref="F40:J40"/>
    <mergeCell ref="J14:J16"/>
    <mergeCell ref="L34:N34"/>
    <mergeCell ref="A14:A16"/>
    <mergeCell ref="C25:M25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2022-08-08T11:12:56Z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